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правление экологии\7 Балакшиев А.Т\Муниципальная программа утверждение\ФСГС\Готовый\"/>
    </mc:Choice>
  </mc:AlternateContent>
  <bookViews>
    <workbookView xWindow="0" yWindow="0" windowWidth="28800" windowHeight="12135"/>
  </bookViews>
  <sheets>
    <sheet name="Целев. инд. " sheetId="1" r:id="rId1"/>
  </sheets>
  <definedNames>
    <definedName name="_xlnm.Print_Area" localSheetId="0">'Целев. инд. '!$A$1:$R$30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I25" i="1"/>
  <c r="J25" i="1"/>
  <c r="K25" i="1"/>
  <c r="H28" i="1"/>
  <c r="I28" i="1"/>
  <c r="J28" i="1"/>
  <c r="K28" i="1"/>
  <c r="G28" i="1"/>
  <c r="G25" i="1" l="1"/>
  <c r="H24" i="1" l="1"/>
  <c r="H22" i="1"/>
  <c r="H21" i="1"/>
  <c r="G24" i="1"/>
  <c r="G22" i="1"/>
  <c r="G21" i="1"/>
  <c r="D28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<sst xmlns="http://schemas.openxmlformats.org/spreadsheetml/2006/main" count="76" uniqueCount="58">
  <si>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</si>
  <si>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</si>
  <si>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</si>
  <si>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</si>
  <si>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</si>
  <si>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</si>
  <si>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</si>
  <si>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</si>
  <si>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</si>
  <si>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</si>
  <si>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</si>
  <si>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</si>
  <si>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</si>
  <si>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</si>
  <si>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</si>
  <si>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</si>
  <si>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</si>
  <si>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</si>
  <si>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</si>
  <si>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</si>
  <si>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</si>
  <si>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</si>
  <si>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</si>
  <si>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</si>
  <si>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</si>
  <si>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</si>
  <si>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</si>
  <si>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</si>
  <si>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</si>
  <si>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</si>
  <si>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</si>
  <si>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</si>
  <si>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</si>
  <si>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</si>
  <si>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</si>
  <si>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</si>
  <si>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</si>
  <si>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</si>
  <si>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</si>
  <si>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</si>
  <si>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</si>
  <si>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</si>
  <si>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>2021 год</t>
  </si>
  <si>
    <t>2023 год</t>
  </si>
  <si>
    <t xml:space="preserve">Значения индикаторов результативности МП за отчетный период (текущий и два предыдущих года)
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</si>
  <si>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</si>
  <si>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</si>
  <si>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2024 год</t>
  </si>
  <si>
    <t>2025 год</t>
  </si>
  <si>
    <t>2026 год</t>
  </si>
  <si>
    <t>2027 год</t>
  </si>
  <si>
    <t>2028 год</t>
  </si>
  <si>
    <t>Приложение № 7</t>
  </si>
  <si>
    <t>ед.</t>
  </si>
  <si>
    <t>2025-2028 - 0,5</t>
  </si>
  <si>
    <t>оценка</t>
  </si>
  <si>
    <t>основное мероприятие 2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</si>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</sst>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  <numFmt numFmtId="168" formatCode="#,##0_ ;\-#,##0\ "/>
    <numFmt numFmtId="169" formatCode="#,##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7" fillId="0" borderId="0" xfId="0" applyFont="1" applyFill="1"/>
    <xf numFmtId="0" fontId="7" fillId="0" borderId="0" xfId="2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vertical="center"/>
    </xf>
    <xf numFmtId="165" fontId="7" fillId="4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0" xfId="0" applyFont="1" applyFill="1"/>
    <xf numFmtId="167" fontId="7" fillId="4" borderId="1" xfId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8" fillId="3" borderId="1" xfId="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/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="90" zoomScaleNormal="100" zoomScaleSheetLayoutView="90" workbookViewId="0">
      <selection activeCell="P5" sqref="P5"/>
    </sheetView>
  </sheetViews>
  <sheetFormatPr defaultColWidth="9.140625" defaultRowHeight="15.75" outlineLevelCol="1" x14ac:dyDescent="0.25"/>
  <cols>
    <col min="1" max="1" width="6.85546875" style="1" customWidth="1"/>
    <col min="2" max="2" width="42.28515625" style="1" customWidth="1"/>
    <col min="3" max="3" width="11" style="1" customWidth="1"/>
    <col min="4" max="4" width="18.5703125" style="1" customWidth="1"/>
    <col min="5" max="5" width="11.140625" style="1" hidden="1" customWidth="1" outlineLevel="1"/>
    <col min="6" max="6" width="9" style="1" hidden="1" customWidth="1" outlineLevel="1"/>
    <col min="7" max="7" width="8.140625" style="1" customWidth="1" collapsed="1"/>
    <col min="8" max="8" width="8.85546875" style="1" customWidth="1"/>
    <col min="9" max="9" width="10.5703125" style="1" customWidth="1"/>
    <col min="10" max="13" width="8.85546875" style="1" customWidth="1"/>
    <col min="14" max="14" width="8.85546875" style="1" hidden="1" customWidth="1"/>
    <col min="15" max="15" width="16.5703125" style="1" customWidth="1"/>
    <col min="16" max="16" width="25" style="1" customWidth="1"/>
    <col min="17" max="17" width="23" style="1" customWidth="1"/>
    <col min="18" max="18" width="24.5703125" style="1" customWidth="1"/>
    <col min="19" max="16384" width="9.140625" style="1"/>
  </cols>
  <sheetData>
    <row r="1" spans="1:18" ht="12.75" customHeight="1" x14ac:dyDescent="0.25">
      <c r="O1" s="2"/>
      <c r="Q1" s="31" t="s">
        <v>57</v>
      </c>
      <c r="R1" s="31"/>
    </row>
    <row r="2" spans="1:18" x14ac:dyDescent="0.25">
      <c r="O2" s="2"/>
      <c r="Q2" s="31"/>
      <c r="R2" s="31"/>
    </row>
    <row r="3" spans="1:18" x14ac:dyDescent="0.25">
      <c r="O3" s="2"/>
      <c r="Q3" s="31"/>
      <c r="R3" s="31"/>
    </row>
    <row r="4" spans="1:18" x14ac:dyDescent="0.25">
      <c r="O4" s="2"/>
      <c r="Q4" s="31"/>
      <c r="R4" s="31"/>
    </row>
    <row r="5" spans="1:18" x14ac:dyDescent="0.25">
      <c r="Q5" s="1" t="s">
        <v>52</v>
      </c>
    </row>
    <row r="6" spans="1:18" x14ac:dyDescent="0.25">
      <c r="Q6" s="1" t="s">
        <v>0</v>
      </c>
    </row>
    <row r="7" spans="1:18" x14ac:dyDescent="0.25">
      <c r="Q7" s="1" t="s">
        <v>41</v>
      </c>
    </row>
    <row r="8" spans="1:18" x14ac:dyDescent="0.25">
      <c r="Q8" s="1" t="s">
        <v>40</v>
      </c>
    </row>
    <row r="9" spans="1:18" x14ac:dyDescent="0.25">
      <c r="Q9" s="1" t="s">
        <v>36</v>
      </c>
    </row>
    <row r="10" spans="1:18" x14ac:dyDescent="0.25">
      <c r="Q10" s="1" t="s">
        <v>37</v>
      </c>
    </row>
    <row r="12" spans="1:18" x14ac:dyDescent="0.25">
      <c r="A12" s="33" t="s">
        <v>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29.25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5" spans="1:18" ht="0.75" customHeight="1" x14ac:dyDescent="0.25"/>
    <row r="16" spans="1:18" ht="68.25" customHeight="1" x14ac:dyDescent="0.25">
      <c r="A16" s="35" t="s">
        <v>2</v>
      </c>
      <c r="B16" s="35" t="s">
        <v>3</v>
      </c>
      <c r="C16" s="36" t="s">
        <v>4</v>
      </c>
      <c r="D16" s="3" t="s">
        <v>5</v>
      </c>
      <c r="E16" s="3" t="s">
        <v>44</v>
      </c>
      <c r="F16" s="3"/>
      <c r="G16" s="35" t="s">
        <v>45</v>
      </c>
      <c r="H16" s="38"/>
      <c r="I16" s="38"/>
      <c r="J16" s="38"/>
      <c r="K16" s="35" t="s">
        <v>46</v>
      </c>
      <c r="L16" s="35"/>
      <c r="M16" s="35"/>
      <c r="N16" s="35"/>
      <c r="O16" s="35" t="s">
        <v>6</v>
      </c>
      <c r="P16" s="35" t="s">
        <v>7</v>
      </c>
      <c r="Q16" s="35" t="s">
        <v>8</v>
      </c>
      <c r="R16" s="35" t="s">
        <v>9</v>
      </c>
    </row>
    <row r="17" spans="1:19" x14ac:dyDescent="0.25">
      <c r="A17" s="35"/>
      <c r="B17" s="35"/>
      <c r="C17" s="36"/>
      <c r="D17" s="4" t="s">
        <v>10</v>
      </c>
      <c r="E17" s="4" t="s">
        <v>11</v>
      </c>
      <c r="F17" s="4" t="s">
        <v>42</v>
      </c>
      <c r="G17" s="4" t="s">
        <v>43</v>
      </c>
      <c r="H17" s="4" t="s">
        <v>47</v>
      </c>
      <c r="I17" s="36" t="s">
        <v>48</v>
      </c>
      <c r="J17" s="37"/>
      <c r="K17" s="4" t="s">
        <v>49</v>
      </c>
      <c r="L17" s="4" t="s">
        <v>50</v>
      </c>
      <c r="M17" s="4" t="s">
        <v>51</v>
      </c>
      <c r="N17" s="4">
        <v>2027</v>
      </c>
      <c r="O17" s="35"/>
      <c r="P17" s="35"/>
      <c r="Q17" s="35"/>
      <c r="R17" s="35"/>
    </row>
    <row r="18" spans="1:19" x14ac:dyDescent="0.25">
      <c r="A18" s="35"/>
      <c r="B18" s="35"/>
      <c r="C18" s="36"/>
      <c r="D18" s="4" t="s">
        <v>12</v>
      </c>
      <c r="E18" s="36" t="s">
        <v>39</v>
      </c>
      <c r="F18" s="36"/>
      <c r="G18" s="37"/>
      <c r="H18" s="3" t="s">
        <v>39</v>
      </c>
      <c r="I18" s="4" t="s">
        <v>13</v>
      </c>
      <c r="J18" s="5" t="s">
        <v>55</v>
      </c>
      <c r="K18" s="36" t="s">
        <v>13</v>
      </c>
      <c r="L18" s="36"/>
      <c r="M18" s="36"/>
      <c r="N18" s="36"/>
      <c r="O18" s="35"/>
      <c r="P18" s="35"/>
      <c r="Q18" s="35"/>
      <c r="R18" s="35"/>
    </row>
    <row r="19" spans="1:19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5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  <c r="M19" s="4">
        <v>10</v>
      </c>
      <c r="N19" s="4">
        <v>11</v>
      </c>
      <c r="O19" s="4">
        <v>11</v>
      </c>
      <c r="P19" s="4">
        <v>12</v>
      </c>
      <c r="Q19" s="4">
        <v>13</v>
      </c>
      <c r="R19" s="4">
        <v>14</v>
      </c>
    </row>
    <row r="20" spans="1:19" x14ac:dyDescent="0.25">
      <c r="A20" s="4" t="s">
        <v>14</v>
      </c>
      <c r="B20" s="32" t="s">
        <v>15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9" s="14" customFormat="1" ht="94.5" hidden="1" x14ac:dyDescent="0.25">
      <c r="A21" s="6" t="s">
        <v>16</v>
      </c>
      <c r="B21" s="7" t="s">
        <v>17</v>
      </c>
      <c r="C21" s="8" t="s">
        <v>18</v>
      </c>
      <c r="D21" s="8">
        <v>26.9</v>
      </c>
      <c r="E21" s="9">
        <v>35.799999999999997</v>
      </c>
      <c r="F21" s="10">
        <v>37.1</v>
      </c>
      <c r="G21" s="11">
        <f>175/458*100</f>
        <v>38.209606986899566</v>
      </c>
      <c r="H21" s="11">
        <f>177/458*100</f>
        <v>38.646288209606986</v>
      </c>
      <c r="I21" s="11"/>
      <c r="J21" s="11"/>
      <c r="K21" s="11"/>
      <c r="L21" s="11"/>
      <c r="M21" s="11"/>
      <c r="N21" s="11"/>
      <c r="O21" s="12"/>
      <c r="P21" s="12" t="s">
        <v>19</v>
      </c>
      <c r="Q21" s="12" t="s">
        <v>20</v>
      </c>
      <c r="R21" s="13" t="s">
        <v>21</v>
      </c>
      <c r="S21" s="39"/>
    </row>
    <row r="22" spans="1:19" s="14" customFormat="1" ht="94.5" hidden="1" x14ac:dyDescent="0.25">
      <c r="A22" s="6" t="s">
        <v>22</v>
      </c>
      <c r="B22" s="7" t="s">
        <v>38</v>
      </c>
      <c r="C22" s="8" t="s">
        <v>18</v>
      </c>
      <c r="D22" s="8">
        <v>28.9</v>
      </c>
      <c r="E22" s="9">
        <v>33.9</v>
      </c>
      <c r="F22" s="10">
        <v>34.6</v>
      </c>
      <c r="G22" s="11">
        <f>518.1/1480.9*100</f>
        <v>34.985481801607129</v>
      </c>
      <c r="H22" s="11">
        <f>(518.1+7.979)/1480.9*100</f>
        <v>35.524275778242966</v>
      </c>
      <c r="I22" s="11"/>
      <c r="J22" s="11"/>
      <c r="K22" s="11"/>
      <c r="L22" s="11"/>
      <c r="M22" s="11"/>
      <c r="N22" s="11"/>
      <c r="O22" s="12"/>
      <c r="P22" s="12" t="s">
        <v>23</v>
      </c>
      <c r="Q22" s="12" t="s">
        <v>20</v>
      </c>
      <c r="R22" s="13" t="s">
        <v>21</v>
      </c>
      <c r="S22" s="39"/>
    </row>
    <row r="23" spans="1:19" s="14" customFormat="1" ht="126" hidden="1" x14ac:dyDescent="0.25">
      <c r="A23" s="6" t="s">
        <v>24</v>
      </c>
      <c r="B23" s="7" t="s">
        <v>33</v>
      </c>
      <c r="C23" s="8" t="s">
        <v>34</v>
      </c>
      <c r="D23" s="8"/>
      <c r="E23" s="9">
        <v>1.6</v>
      </c>
      <c r="F23" s="10">
        <v>1.2</v>
      </c>
      <c r="G23" s="11">
        <v>0.91703000000000001</v>
      </c>
      <c r="H23" s="15"/>
      <c r="I23" s="11"/>
      <c r="J23" s="11"/>
      <c r="K23" s="11"/>
      <c r="L23" s="11"/>
      <c r="M23" s="11"/>
      <c r="N23" s="11"/>
      <c r="O23" s="12"/>
      <c r="P23" s="12" t="s">
        <v>35</v>
      </c>
      <c r="Q23" s="12" t="s">
        <v>20</v>
      </c>
      <c r="R23" s="13" t="s">
        <v>21</v>
      </c>
      <c r="S23" s="39"/>
    </row>
    <row r="24" spans="1:19" s="14" customFormat="1" ht="126" hidden="1" x14ac:dyDescent="0.25">
      <c r="A24" s="6" t="s">
        <v>27</v>
      </c>
      <c r="B24" s="7" t="s">
        <v>25</v>
      </c>
      <c r="C24" s="8" t="s">
        <v>18</v>
      </c>
      <c r="D24" s="8">
        <v>19.2</v>
      </c>
      <c r="E24" s="9">
        <v>24.3</v>
      </c>
      <c r="F24" s="10">
        <v>24.9</v>
      </c>
      <c r="G24" s="11">
        <f>46519/175330*100</f>
        <v>26.532253464894769</v>
      </c>
      <c r="H24" s="11">
        <f>47154/177427*100</f>
        <v>26.576563882610877</v>
      </c>
      <c r="I24" s="11"/>
      <c r="J24" s="11"/>
      <c r="K24" s="11"/>
      <c r="L24" s="11"/>
      <c r="M24" s="11"/>
      <c r="N24" s="11"/>
      <c r="O24" s="12"/>
      <c r="P24" s="12" t="s">
        <v>26</v>
      </c>
      <c r="Q24" s="12" t="s">
        <v>20</v>
      </c>
      <c r="R24" s="13" t="s">
        <v>21</v>
      </c>
      <c r="S24" s="39"/>
    </row>
    <row r="25" spans="1:19" ht="78.75" customHeight="1" x14ac:dyDescent="0.25">
      <c r="A25" s="36">
        <v>1</v>
      </c>
      <c r="B25" s="41" t="s">
        <v>28</v>
      </c>
      <c r="C25" s="4" t="s">
        <v>18</v>
      </c>
      <c r="D25" s="40">
        <f>64/123*100</f>
        <v>52.032520325203258</v>
      </c>
      <c r="E25" s="16">
        <v>56.9</v>
      </c>
      <c r="F25" s="17">
        <v>59.3</v>
      </c>
      <c r="G25" s="18">
        <f>G26/G27*100</f>
        <v>60.975609756097562</v>
      </c>
      <c r="H25" s="18">
        <f t="shared" ref="H25:K25" si="0">H26/H27*100</f>
        <v>61.788617886178862</v>
      </c>
      <c r="I25" s="18">
        <f t="shared" si="0"/>
        <v>62.601626016260155</v>
      </c>
      <c r="J25" s="18">
        <f t="shared" si="0"/>
        <v>62.601626016260155</v>
      </c>
      <c r="K25" s="19">
        <f t="shared" si="0"/>
        <v>64.22764227642277</v>
      </c>
      <c r="L25" s="19"/>
      <c r="M25" s="19"/>
      <c r="N25" s="20"/>
      <c r="O25" s="35" t="s">
        <v>54</v>
      </c>
      <c r="P25" s="35" t="s">
        <v>29</v>
      </c>
      <c r="Q25" s="35" t="s">
        <v>30</v>
      </c>
      <c r="R25" s="35" t="s">
        <v>56</v>
      </c>
      <c r="S25" s="39"/>
    </row>
    <row r="26" spans="1:19" x14ac:dyDescent="0.25">
      <c r="A26" s="36"/>
      <c r="B26" s="41"/>
      <c r="C26" s="21" t="s">
        <v>53</v>
      </c>
      <c r="D26" s="40"/>
      <c r="E26" s="16"/>
      <c r="F26" s="17"/>
      <c r="G26" s="22">
        <v>75</v>
      </c>
      <c r="H26" s="22">
        <v>76</v>
      </c>
      <c r="I26" s="22">
        <v>77</v>
      </c>
      <c r="J26" s="22">
        <v>77</v>
      </c>
      <c r="K26" s="23">
        <v>79</v>
      </c>
      <c r="L26" s="23"/>
      <c r="M26" s="23"/>
      <c r="N26" s="20"/>
      <c r="O26" s="35"/>
      <c r="P26" s="35"/>
      <c r="Q26" s="35"/>
      <c r="R26" s="35"/>
      <c r="S26" s="39"/>
    </row>
    <row r="27" spans="1:19" x14ac:dyDescent="0.25">
      <c r="A27" s="36"/>
      <c r="B27" s="41"/>
      <c r="C27" s="21" t="s">
        <v>53</v>
      </c>
      <c r="D27" s="40"/>
      <c r="E27" s="16"/>
      <c r="F27" s="17"/>
      <c r="G27" s="22">
        <v>123</v>
      </c>
      <c r="H27" s="22">
        <v>123</v>
      </c>
      <c r="I27" s="22">
        <v>123</v>
      </c>
      <c r="J27" s="22">
        <v>123</v>
      </c>
      <c r="K27" s="23">
        <v>123</v>
      </c>
      <c r="L27" s="23"/>
      <c r="M27" s="23"/>
      <c r="N27" s="20"/>
      <c r="O27" s="35"/>
      <c r="P27" s="35"/>
      <c r="Q27" s="35"/>
      <c r="R27" s="35"/>
      <c r="S27" s="39"/>
    </row>
    <row r="28" spans="1:19" ht="83.25" customHeight="1" x14ac:dyDescent="0.25">
      <c r="A28" s="36">
        <v>2</v>
      </c>
      <c r="B28" s="41" t="s">
        <v>31</v>
      </c>
      <c r="C28" s="4" t="s">
        <v>18</v>
      </c>
      <c r="D28" s="40">
        <f>64/123*100</f>
        <v>52.032520325203258</v>
      </c>
      <c r="E28" s="16">
        <v>58.3</v>
      </c>
      <c r="F28" s="17">
        <v>60.5</v>
      </c>
      <c r="G28" s="18">
        <f>G29/G30*100</f>
        <v>61.589403973509938</v>
      </c>
      <c r="H28" s="18">
        <f t="shared" ref="H28:K28" si="1">H29/H30*100</f>
        <v>62.024006622516559</v>
      </c>
      <c r="I28" s="18">
        <f t="shared" si="1"/>
        <v>62.727649006622521</v>
      </c>
      <c r="J28" s="18">
        <f t="shared" si="1"/>
        <v>62.727649006622521</v>
      </c>
      <c r="K28" s="19">
        <f t="shared" si="1"/>
        <v>63.886589403973502</v>
      </c>
      <c r="L28" s="19"/>
      <c r="M28" s="19"/>
      <c r="N28" s="20"/>
      <c r="O28" s="35" t="s">
        <v>54</v>
      </c>
      <c r="P28" s="35" t="s">
        <v>32</v>
      </c>
      <c r="Q28" s="35" t="s">
        <v>30</v>
      </c>
      <c r="R28" s="35"/>
      <c r="S28" s="39"/>
    </row>
    <row r="29" spans="1:19" x14ac:dyDescent="0.25">
      <c r="A29" s="36"/>
      <c r="B29" s="41"/>
      <c r="C29" s="21" t="s">
        <v>34</v>
      </c>
      <c r="D29" s="40"/>
      <c r="E29" s="24"/>
      <c r="F29" s="25"/>
      <c r="G29" s="26">
        <v>297.60000000000002</v>
      </c>
      <c r="H29" s="26">
        <v>299.7</v>
      </c>
      <c r="I29" s="27">
        <v>303.10000000000002</v>
      </c>
      <c r="J29" s="27">
        <v>303.10000000000002</v>
      </c>
      <c r="K29" s="28">
        <v>308.7</v>
      </c>
      <c r="L29" s="28"/>
      <c r="M29" s="28"/>
      <c r="N29" s="20"/>
      <c r="O29" s="35"/>
      <c r="P29" s="35"/>
      <c r="Q29" s="35"/>
      <c r="R29" s="35"/>
      <c r="S29" s="39"/>
    </row>
    <row r="30" spans="1:19" x14ac:dyDescent="0.25">
      <c r="A30" s="36"/>
      <c r="B30" s="41"/>
      <c r="C30" s="21" t="s">
        <v>34</v>
      </c>
      <c r="D30" s="40"/>
      <c r="E30" s="24"/>
      <c r="F30" s="25"/>
      <c r="G30" s="26">
        <v>483.2</v>
      </c>
      <c r="H30" s="26">
        <v>483.2</v>
      </c>
      <c r="I30" s="27">
        <v>483.2</v>
      </c>
      <c r="J30" s="27">
        <v>483.2</v>
      </c>
      <c r="K30" s="28">
        <v>483.2</v>
      </c>
      <c r="L30" s="28"/>
      <c r="M30" s="28"/>
      <c r="N30" s="20"/>
      <c r="O30" s="35"/>
      <c r="P30" s="35"/>
      <c r="Q30" s="35"/>
      <c r="R30" s="35"/>
      <c r="S30" s="39"/>
    </row>
    <row r="31" spans="1:19" x14ac:dyDescent="0.25">
      <c r="J31" s="29"/>
    </row>
    <row r="33" spans="4:4" x14ac:dyDescent="0.25">
      <c r="D33" s="30"/>
    </row>
    <row r="34" spans="4:4" x14ac:dyDescent="0.25">
      <c r="D34" s="30"/>
    </row>
    <row r="35" spans="4:4" x14ac:dyDescent="0.25">
      <c r="D35" s="30"/>
    </row>
  </sheetData>
  <mergeCells count="30">
    <mergeCell ref="Q28:Q30"/>
    <mergeCell ref="S21:S30"/>
    <mergeCell ref="A25:A27"/>
    <mergeCell ref="D25:D27"/>
    <mergeCell ref="A28:A30"/>
    <mergeCell ref="B28:B30"/>
    <mergeCell ref="B25:B27"/>
    <mergeCell ref="D28:D30"/>
    <mergeCell ref="R25:R30"/>
    <mergeCell ref="O28:O30"/>
    <mergeCell ref="O25:O27"/>
    <mergeCell ref="P25:P27"/>
    <mergeCell ref="P28:P30"/>
    <mergeCell ref="Q25:Q27"/>
    <mergeCell ref="Q1:R4"/>
    <mergeCell ref="B20:R20"/>
    <mergeCell ref="A12:R12"/>
    <mergeCell ref="A13:R13"/>
    <mergeCell ref="A16:A18"/>
    <mergeCell ref="B16:B18"/>
    <mergeCell ref="C16:C18"/>
    <mergeCell ref="O16:O18"/>
    <mergeCell ref="P16:P18"/>
    <mergeCell ref="Q16:Q18"/>
    <mergeCell ref="R16:R18"/>
    <mergeCell ref="E18:G18"/>
    <mergeCell ref="I17:J17"/>
    <mergeCell ref="G16:J16"/>
    <mergeCell ref="K16:N16"/>
    <mergeCell ref="K18:N18"/>
  </mergeCells>
  <pageMargins left="0.25" right="0.25" top="0.75" bottom="0.75" header="0.3" footer="0.3"/>
  <pageSetup paperSize="9" scale="6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Антонова Анжелика Васильевна</cp:lastModifiedBy>
  <cp:lastPrinted>2025-11-12T16:42:23Z</cp:lastPrinted>
  <dcterms:created xsi:type="dcterms:W3CDTF">2019-10-10T04:00:26Z</dcterms:created>
  <dcterms:modified xsi:type="dcterms:W3CDTF">2025-11-28T02:42:38Z</dcterms:modified>
</cp:coreProperties>
</file>